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SPK0115 - Drainage Study\BCA INFO DECEMBER 2017\Submitted to DHSES 12.29.2017\"/>
    </mc:Choice>
  </mc:AlternateContent>
  <bookViews>
    <workbookView xWindow="0" yWindow="0" windowWidth="19200" windowHeight="6410"/>
  </bookViews>
  <sheets>
    <sheet name="Drainage System Cleaning 2016" sheetId="1" r:id="rId1"/>
    <sheet name="Vehicle &amp; Equipment Costs" sheetId="2" r:id="rId2"/>
    <sheet name="Pothole and Road Repairs" sheetId="3" r:id="rId3"/>
    <sheet name="DPW Mechanic Cost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5" l="1"/>
  <c r="E7" i="5"/>
  <c r="E5" i="5"/>
  <c r="E62" i="3" l="1"/>
  <c r="C59" i="3"/>
  <c r="D47" i="3"/>
  <c r="D45" i="3"/>
  <c r="N35" i="3"/>
  <c r="L35" i="3"/>
  <c r="L34" i="3"/>
  <c r="N34" i="3" s="1"/>
  <c r="D43" i="3"/>
  <c r="F13" i="3"/>
  <c r="D42" i="3" s="1"/>
  <c r="F24" i="3"/>
  <c r="D22" i="3"/>
  <c r="L31" i="3" s="1"/>
  <c r="N31" i="3" s="1"/>
  <c r="L32" i="3" l="1"/>
  <c r="N32" i="3" s="1"/>
  <c r="L33" i="3"/>
  <c r="N33" i="3" s="1"/>
  <c r="E26" i="3"/>
  <c r="D44" i="3" s="1"/>
  <c r="G30" i="2"/>
  <c r="N37" i="3" l="1"/>
  <c r="A16" i="1"/>
  <c r="H18" i="1" l="1"/>
  <c r="H17" i="1"/>
  <c r="H19" i="1" s="1"/>
  <c r="A18" i="1" s="1"/>
  <c r="D20" i="1" s="1"/>
  <c r="D12" i="1"/>
  <c r="D22" i="1" l="1"/>
</calcChain>
</file>

<file path=xl/sharedStrings.xml><?xml version="1.0" encoding="utf-8"?>
<sst xmlns="http://schemas.openxmlformats.org/spreadsheetml/2006/main" count="101" uniqueCount="94">
  <si>
    <t xml:space="preserve">Park Line Asphalt </t>
  </si>
  <si>
    <t>Equipment Costs (FEMA assigned)</t>
  </si>
  <si>
    <t>Item</t>
  </si>
  <si>
    <t>Hourly Cost</t>
  </si>
  <si>
    <t>2004/2013/2016 F350-450 Pickup Truck</t>
  </si>
  <si>
    <t xml:space="preserve">Trash Pump </t>
  </si>
  <si>
    <t>1984 Case Tractor</t>
  </si>
  <si>
    <t xml:space="preserve">Staff Wages </t>
  </si>
  <si>
    <t>Base Rate</t>
  </si>
  <si>
    <t>Benefits Included</t>
  </si>
  <si>
    <t>Lowest Hourly Rate</t>
  </si>
  <si>
    <t>Highest Hourly Rate</t>
  </si>
  <si>
    <t>Average</t>
  </si>
  <si>
    <t>DPW Staff Assistance/Traffic Control</t>
  </si>
  <si>
    <t>Total Pipe / Catch Basin Cleaning Costs 2016 to Remove Debris/Sediment from System Due to Flooding</t>
  </si>
  <si>
    <t>Bancker Environmental LLC</t>
  </si>
  <si>
    <t>Total Invoiced for Cleaning</t>
  </si>
  <si>
    <t>(2 staff, 8 hrs/day, 60 days of cleaning)</t>
  </si>
  <si>
    <t xml:space="preserve">Avg Staff wage including benefits = </t>
  </si>
  <si>
    <t>DPW Staff Wages</t>
  </si>
  <si>
    <t>per hr</t>
  </si>
  <si>
    <t>hrs</t>
  </si>
  <si>
    <t>Total DPW Staff Costs</t>
  </si>
  <si>
    <t>TOTAL CLEANING COST</t>
  </si>
  <si>
    <t>2013 Ford F350</t>
  </si>
  <si>
    <t>2016 Ford F350</t>
  </si>
  <si>
    <t>2016 International 7400</t>
  </si>
  <si>
    <t>2016 International Terrastar 4x2</t>
  </si>
  <si>
    <t>2015 John Deere 5085E Utility</t>
  </si>
  <si>
    <t xml:space="preserve">2016 Western Pro Ultramount Plow F350 attachment </t>
  </si>
  <si>
    <t>2016 Western Tornado Hopper/Spreader F350 attachment</t>
  </si>
  <si>
    <t>Powerflo Drive Systems Salt Spreader</t>
  </si>
  <si>
    <t>John Deere 335 Tractor Garden</t>
  </si>
  <si>
    <t>2016 International Terrastar 4x2 Plow</t>
  </si>
  <si>
    <t>2015 John Deere H240 Loader Attachment 5058E Tractor</t>
  </si>
  <si>
    <t>2017 John Deere 333G Compact Track Loader</t>
  </si>
  <si>
    <t>2012 Chevy Tahoe 230353</t>
  </si>
  <si>
    <t>2012 Chevy Tahoe 230448</t>
  </si>
  <si>
    <t>2013 Chevy Tahoe 312692</t>
  </si>
  <si>
    <t>2013 Chevy Tahoe 313781</t>
  </si>
  <si>
    <t>2014 Braun Signature</t>
  </si>
  <si>
    <t>2014 Spartan Custom Pumper</t>
  </si>
  <si>
    <t>2015 Ferrara Igniter Aerial Pumper</t>
  </si>
  <si>
    <t>2016 Venture Boat Trailer</t>
  </si>
  <si>
    <t>2017 Chevy Silverado 3500</t>
  </si>
  <si>
    <t>2017 Chevy Tahoe</t>
  </si>
  <si>
    <t>Scott Liberty II Mobile Air Breathing System</t>
  </si>
  <si>
    <t>Carolina Skiff and Mercury 50 HP</t>
  </si>
  <si>
    <t>Vehicles/Equipment Purchased by Village to Replace Those Damaged due to Contact with Flooded Streets and Required for Emergency Response to Flood Events</t>
  </si>
  <si>
    <t>Total</t>
  </si>
  <si>
    <t>Village Costs Associated with Pothole and Sinkhole Repairs Required Due to Flood Impacts</t>
  </si>
  <si>
    <t>MultiQuip-Mikasa MVC88VTHW Plate Compactor</t>
  </si>
  <si>
    <t>Asphalt Storage Unit</t>
  </si>
  <si>
    <t>per hour</t>
  </si>
  <si>
    <t>FEMA Equipment Rates</t>
  </si>
  <si>
    <t>Asphalt Costs since 2008</t>
  </si>
  <si>
    <t>based on Village invoice summary</t>
  </si>
  <si>
    <t>Total asphalt used since 2008</t>
  </si>
  <si>
    <t>tons based on Village invoice summary</t>
  </si>
  <si>
    <t>Per Village DPW, it takes 3 staff 3 hours to lay down every 2 tons of asphalt.</t>
  </si>
  <si>
    <t>At 151.13 tons, that equals</t>
  </si>
  <si>
    <t>manhours</t>
  </si>
  <si>
    <t xml:space="preserve">At an average DPW staff wage/benefits rate of </t>
  </si>
  <si>
    <t xml:space="preserve">Total DPW staff cost estimated to be </t>
  </si>
  <si>
    <t>Compactor (FEMA 8220)</t>
  </si>
  <si>
    <t>Paver, asphalt towed (FEMA 8430)</t>
  </si>
  <si>
    <t>Dump Truck (8 cy) (FEMA 8720)</t>
  </si>
  <si>
    <t>Pickup Truck (1/2 ton) (FEMA 8801)</t>
  </si>
  <si>
    <t>Pickup Truck (1 ton) (FEMA 8802)</t>
  </si>
  <si>
    <t>Equipment/Vehicles Used/Purchased for Road/Pothole Repairs</t>
  </si>
  <si>
    <t>Purchased Equipment</t>
  </si>
  <si>
    <t>TOTAL Equipment Purchase</t>
  </si>
  <si>
    <t>used for every hour of asphalt work</t>
  </si>
  <si>
    <t>used until 2015 (115.34 tons of asphalt placed)</t>
  </si>
  <si>
    <t>used 2016-2017 (35.79 tons of asphalt placed)</t>
  </si>
  <si>
    <t>Totals</t>
  </si>
  <si>
    <t>Equipment Purchase</t>
  </si>
  <si>
    <t>Asphalt Cost</t>
  </si>
  <si>
    <t>DPW Labor Cost</t>
  </si>
  <si>
    <t># hours</t>
  </si>
  <si>
    <t>Cost</t>
  </si>
  <si>
    <t>Total FEMA Equipment Cost</t>
  </si>
  <si>
    <t>FEMA Equipment Allowance</t>
  </si>
  <si>
    <t xml:space="preserve"> </t>
  </si>
  <si>
    <t>Total Village DPW Road/Pothole Repairs</t>
  </si>
  <si>
    <t>Invoiced Amounts</t>
  </si>
  <si>
    <t>On-call Roadwork Repairs Contract (Stasi Brothers) - Road Repairs due to Flood Damage</t>
  </si>
  <si>
    <t>Total On-call Road Repairs</t>
  </si>
  <si>
    <t>Total Village + Stasi On-call Contract</t>
  </si>
  <si>
    <t>DPW Mechanic Time for Vehicle Repairs due to Floodwater Damage</t>
  </si>
  <si>
    <t>Fringe Benefits @ 87%</t>
  </si>
  <si>
    <t>Mechanic Annual Salary (2016)</t>
  </si>
  <si>
    <t>Assume 50% of mechanic's time goes toward flooding related repairs/maintenance</t>
  </si>
  <si>
    <t xml:space="preserve">Associated cost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</si>
</sst>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6" formatCode="&quot;$&quot;#,##0.00"/>
    <numFmt numFmtId="169" formatCode="&quot;$&quot;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0" fontId="2" fillId="0" borderId="0" xfId="0" applyFont="1" applyBorder="1"/>
    <xf numFmtId="14" fontId="0" fillId="0" borderId="0" xfId="0" applyNumberFormat="1"/>
    <xf numFmtId="14" fontId="0" fillId="0" borderId="0" xfId="0" applyNumberFormat="1" applyBorder="1"/>
    <xf numFmtId="4" fontId="0" fillId="0" borderId="0" xfId="0" applyNumberForma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14" fontId="0" fillId="0" borderId="4" xfId="0" applyNumberFormat="1" applyBorder="1" applyAlignment="1">
      <alignment horizontal="left"/>
    </xf>
    <xf numFmtId="4" fontId="0" fillId="0" borderId="5" xfId="0" applyNumberFormat="1" applyBorder="1"/>
    <xf numFmtId="0" fontId="2" fillId="0" borderId="4" xfId="0" applyFont="1" applyBorder="1"/>
    <xf numFmtId="0" fontId="2" fillId="0" borderId="0" xfId="0" applyFont="1"/>
    <xf numFmtId="0" fontId="2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4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/>
    <xf numFmtId="0" fontId="0" fillId="0" borderId="17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2" fillId="0" borderId="27" xfId="0" applyFont="1" applyBorder="1"/>
    <xf numFmtId="4" fontId="2" fillId="0" borderId="28" xfId="0" applyNumberFormat="1" applyFont="1" applyBorder="1"/>
    <xf numFmtId="14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44" fontId="0" fillId="0" borderId="5" xfId="1" applyFont="1" applyBorder="1"/>
    <xf numFmtId="44" fontId="2" fillId="0" borderId="5" xfId="1" applyFont="1" applyBorder="1"/>
    <xf numFmtId="44" fontId="0" fillId="0" borderId="4" xfId="1" applyFont="1" applyBorder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" fontId="0" fillId="0" borderId="4" xfId="0" applyNumberForma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166" fontId="0" fillId="0" borderId="0" xfId="0" applyNumberFormat="1"/>
    <xf numFmtId="0" fontId="2" fillId="0" borderId="0" xfId="0" applyFont="1" applyAlignment="1">
      <alignment horizontal="left"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1" fontId="0" fillId="0" borderId="0" xfId="0" applyNumberFormat="1"/>
    <xf numFmtId="169" fontId="0" fillId="0" borderId="0" xfId="0" applyNumberFormat="1"/>
    <xf numFmtId="169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topLeftCell="D7" workbookViewId="0">
      <selection activeCell="E23" sqref="E23"/>
    </sheetView>
  </sheetViews>
  <sheetFormatPr defaultRowHeight="14.5" x14ac:dyDescent="0.35"/>
  <cols>
    <col min="1" max="1" width="12.81640625" customWidth="1"/>
    <col min="4" max="4" width="15.453125" customWidth="1"/>
    <col min="5" max="6" width="19.26953125" customWidth="1"/>
    <col min="7" max="7" width="26.453125" customWidth="1"/>
    <col min="8" max="8" width="32" customWidth="1"/>
    <col min="9" max="9" width="26.1796875" customWidth="1"/>
    <col min="10" max="10" width="23.81640625" customWidth="1"/>
    <col min="11" max="11" width="19.453125" customWidth="1"/>
    <col min="12" max="12" width="35.26953125" customWidth="1"/>
    <col min="13" max="13" width="47.26953125" customWidth="1"/>
    <col min="14" max="14" width="45.7265625" customWidth="1"/>
    <col min="15" max="15" width="27.453125" customWidth="1"/>
    <col min="16" max="16" width="9.7265625" bestFit="1" customWidth="1"/>
    <col min="17" max="17" width="10.81640625" bestFit="1" customWidth="1"/>
    <col min="18" max="18" width="10.7265625" bestFit="1" customWidth="1"/>
    <col min="20" max="20" width="9.7265625" bestFit="1" customWidth="1"/>
  </cols>
  <sheetData>
    <row r="1" spans="1:20" x14ac:dyDescent="0.35">
      <c r="A1" s="1"/>
      <c r="B1" s="1"/>
    </row>
    <row r="2" spans="1:20" x14ac:dyDescent="0.35">
      <c r="A2" s="2" t="s">
        <v>14</v>
      </c>
      <c r="B2" s="1"/>
      <c r="C2" s="1"/>
      <c r="D2" s="1"/>
      <c r="E2" s="1"/>
      <c r="F2" s="1"/>
      <c r="N2" s="3"/>
      <c r="O2" s="3"/>
      <c r="P2" s="3"/>
      <c r="Q2" s="3"/>
      <c r="R2" s="3"/>
      <c r="S2" s="3"/>
      <c r="T2" s="3"/>
    </row>
    <row r="3" spans="1:20" ht="15" thickBot="1" x14ac:dyDescent="0.4">
      <c r="A3" s="1"/>
      <c r="B3" s="1"/>
      <c r="C3" s="1"/>
      <c r="D3" s="4"/>
      <c r="E3" s="4"/>
      <c r="F3" s="4"/>
      <c r="G3" s="3"/>
      <c r="H3" s="3"/>
      <c r="I3" s="3"/>
      <c r="J3" s="3"/>
      <c r="K3" s="3"/>
      <c r="N3" s="5"/>
      <c r="O3" s="5"/>
      <c r="P3" s="5"/>
      <c r="Q3" s="5"/>
      <c r="R3" s="5"/>
      <c r="S3" s="5"/>
      <c r="T3" s="5"/>
    </row>
    <row r="4" spans="1:20" x14ac:dyDescent="0.35">
      <c r="A4" s="6" t="s">
        <v>15</v>
      </c>
      <c r="B4" s="7"/>
      <c r="C4" s="7"/>
      <c r="D4" s="8"/>
    </row>
    <row r="5" spans="1:20" x14ac:dyDescent="0.35">
      <c r="A5" s="9">
        <v>42467</v>
      </c>
      <c r="B5" s="1"/>
      <c r="C5" s="1"/>
      <c r="D5" s="34">
        <v>2833.92</v>
      </c>
    </row>
    <row r="6" spans="1:20" x14ac:dyDescent="0.35">
      <c r="A6" s="11" t="s">
        <v>0</v>
      </c>
      <c r="B6" s="1"/>
      <c r="C6" s="1"/>
      <c r="D6" s="34"/>
      <c r="E6" s="5"/>
      <c r="F6" s="5"/>
      <c r="G6" s="5"/>
      <c r="H6" s="5"/>
      <c r="I6" s="5"/>
      <c r="J6" s="5"/>
      <c r="K6" s="5"/>
    </row>
    <row r="7" spans="1:20" x14ac:dyDescent="0.35">
      <c r="A7" s="9">
        <v>42579</v>
      </c>
      <c r="B7" s="1"/>
      <c r="C7" s="1"/>
      <c r="D7" s="34">
        <v>152300</v>
      </c>
    </row>
    <row r="8" spans="1:20" x14ac:dyDescent="0.35">
      <c r="A8" s="9">
        <v>42613</v>
      </c>
      <c r="B8" s="1"/>
      <c r="C8" s="1"/>
      <c r="D8" s="34">
        <v>198400</v>
      </c>
    </row>
    <row r="9" spans="1:20" ht="15" thickBot="1" x14ac:dyDescent="0.4">
      <c r="A9" s="9">
        <v>42643</v>
      </c>
      <c r="B9" s="1"/>
      <c r="C9" s="1"/>
      <c r="D9" s="34">
        <v>63200</v>
      </c>
      <c r="J9" s="12" t="s">
        <v>1</v>
      </c>
    </row>
    <row r="10" spans="1:20" ht="15" thickBot="1" x14ac:dyDescent="0.4">
      <c r="A10" s="9">
        <v>42689</v>
      </c>
      <c r="B10" s="1"/>
      <c r="C10" s="1"/>
      <c r="D10" s="34">
        <v>102650</v>
      </c>
      <c r="J10" s="41" t="s">
        <v>2</v>
      </c>
      <c r="K10" s="42"/>
      <c r="L10" s="13" t="s">
        <v>3</v>
      </c>
    </row>
    <row r="11" spans="1:20" x14ac:dyDescent="0.35">
      <c r="A11" s="9">
        <v>42768</v>
      </c>
      <c r="B11" s="1"/>
      <c r="C11" s="1"/>
      <c r="D11" s="34">
        <v>89090.05</v>
      </c>
      <c r="J11" s="43" t="s">
        <v>4</v>
      </c>
      <c r="K11" s="44"/>
      <c r="L11" s="14">
        <v>35.880000000000003</v>
      </c>
    </row>
    <row r="12" spans="1:20" x14ac:dyDescent="0.35">
      <c r="A12" s="15"/>
      <c r="B12" s="1"/>
      <c r="C12" s="33" t="s">
        <v>16</v>
      </c>
      <c r="D12" s="35">
        <f>SUM(D5:D11)</f>
        <v>608473.97000000009</v>
      </c>
      <c r="J12" s="45" t="s">
        <v>5</v>
      </c>
      <c r="K12" s="46"/>
      <c r="L12" s="16">
        <v>4.57</v>
      </c>
    </row>
    <row r="13" spans="1:20" ht="15" thickBot="1" x14ac:dyDescent="0.4">
      <c r="A13" s="17"/>
      <c r="B13" s="1"/>
      <c r="C13" s="1"/>
      <c r="D13" s="18"/>
      <c r="J13" s="47" t="s">
        <v>6</v>
      </c>
      <c r="K13" s="48"/>
      <c r="L13" s="19">
        <v>16</v>
      </c>
    </row>
    <row r="14" spans="1:20" ht="15" thickBot="1" x14ac:dyDescent="0.4">
      <c r="A14" s="32" t="s">
        <v>13</v>
      </c>
      <c r="B14" s="4"/>
      <c r="C14" s="4"/>
      <c r="D14" s="10"/>
      <c r="E14" s="5"/>
      <c r="F14" s="12" t="s">
        <v>19</v>
      </c>
      <c r="I14" s="5"/>
      <c r="J14" s="5"/>
      <c r="K14" s="5"/>
      <c r="L14" s="5"/>
      <c r="M14" s="5"/>
    </row>
    <row r="15" spans="1:20" ht="15" thickBot="1" x14ac:dyDescent="0.4">
      <c r="A15" s="9" t="s">
        <v>17</v>
      </c>
      <c r="B15" s="1"/>
      <c r="C15" s="1"/>
      <c r="D15" s="10"/>
      <c r="F15" s="20" t="s">
        <v>7</v>
      </c>
      <c r="G15" s="21" t="s">
        <v>8</v>
      </c>
      <c r="H15" s="13" t="s">
        <v>9</v>
      </c>
    </row>
    <row r="16" spans="1:20" x14ac:dyDescent="0.35">
      <c r="A16" s="40">
        <f>2*8*60</f>
        <v>960</v>
      </c>
      <c r="B16" s="1" t="s">
        <v>21</v>
      </c>
      <c r="C16" s="1"/>
      <c r="D16" s="10"/>
      <c r="F16" s="37"/>
      <c r="G16" s="38"/>
      <c r="H16" s="39"/>
    </row>
    <row r="17" spans="1:8" x14ac:dyDescent="0.35">
      <c r="A17" s="9" t="s">
        <v>18</v>
      </c>
      <c r="B17" s="1"/>
      <c r="C17" s="1"/>
      <c r="D17" s="18"/>
      <c r="F17" s="22" t="s">
        <v>10</v>
      </c>
      <c r="G17" s="23">
        <v>13.54</v>
      </c>
      <c r="H17" s="14">
        <f>G17*1.87</f>
        <v>25.319800000000001</v>
      </c>
    </row>
    <row r="18" spans="1:8" x14ac:dyDescent="0.35">
      <c r="A18" s="36">
        <f>H19</f>
        <v>42.9726</v>
      </c>
      <c r="B18" s="1" t="s">
        <v>20</v>
      </c>
      <c r="C18" s="1"/>
      <c r="D18" s="10"/>
      <c r="F18" s="24" t="s">
        <v>11</v>
      </c>
      <c r="G18" s="25">
        <v>32.42</v>
      </c>
      <c r="H18" s="16">
        <f>G18*1.87</f>
        <v>60.625400000000006</v>
      </c>
    </row>
    <row r="19" spans="1:8" ht="15" thickBot="1" x14ac:dyDescent="0.4">
      <c r="A19" s="9"/>
      <c r="B19" s="1"/>
      <c r="C19" s="1"/>
      <c r="D19" s="10"/>
      <c r="F19" s="26" t="s">
        <v>12</v>
      </c>
      <c r="G19" s="27"/>
      <c r="H19" s="19">
        <f>(H17+H18)/2</f>
        <v>42.9726</v>
      </c>
    </row>
    <row r="20" spans="1:8" x14ac:dyDescent="0.35">
      <c r="A20" s="9"/>
      <c r="B20" s="1"/>
      <c r="C20" s="33" t="s">
        <v>22</v>
      </c>
      <c r="D20" s="35">
        <f>A16*A18</f>
        <v>41253.695999999996</v>
      </c>
    </row>
    <row r="21" spans="1:8" x14ac:dyDescent="0.35">
      <c r="A21" s="9"/>
      <c r="B21" s="1"/>
      <c r="C21" s="33"/>
      <c r="D21" s="35"/>
    </row>
    <row r="22" spans="1:8" x14ac:dyDescent="0.35">
      <c r="A22" s="9"/>
      <c r="B22" s="1"/>
      <c r="C22" s="33" t="s">
        <v>23</v>
      </c>
      <c r="D22" s="35">
        <f>D12+D20</f>
        <v>649727.66600000008</v>
      </c>
    </row>
    <row r="23" spans="1:8" ht="15" thickBot="1" x14ac:dyDescent="0.4">
      <c r="A23" s="28"/>
      <c r="B23" s="29"/>
      <c r="C23" s="30"/>
      <c r="D23" s="31"/>
    </row>
  </sheetData>
  <mergeCells count="4">
    <mergeCell ref="J10:K10"/>
    <mergeCell ref="J11:K11"/>
    <mergeCell ref="J12:K12"/>
    <mergeCell ref="J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opLeftCell="A25" workbookViewId="0">
      <selection activeCell="I40" sqref="I40"/>
    </sheetView>
  </sheetViews>
  <sheetFormatPr defaultRowHeight="14.5" x14ac:dyDescent="0.35"/>
  <cols>
    <col min="5" max="5" width="10.81640625" bestFit="1" customWidth="1"/>
    <col min="7" max="7" width="19.36328125" customWidth="1"/>
  </cols>
  <sheetData>
    <row r="2" spans="1:7" x14ac:dyDescent="0.35">
      <c r="A2" s="50" t="s">
        <v>48</v>
      </c>
      <c r="B2" s="50"/>
      <c r="C2" s="50"/>
      <c r="D2" s="50"/>
      <c r="E2" s="50"/>
      <c r="F2" s="50"/>
      <c r="G2" s="50"/>
    </row>
    <row r="3" spans="1:7" x14ac:dyDescent="0.35">
      <c r="A3" s="50"/>
      <c r="B3" s="50"/>
      <c r="C3" s="50"/>
      <c r="D3" s="50"/>
      <c r="E3" s="50"/>
      <c r="F3" s="50"/>
      <c r="G3" s="50"/>
    </row>
    <row r="5" spans="1:7" x14ac:dyDescent="0.35">
      <c r="A5" t="s">
        <v>24</v>
      </c>
      <c r="G5" s="49">
        <v>32300</v>
      </c>
    </row>
    <row r="6" spans="1:7" x14ac:dyDescent="0.35">
      <c r="A6" t="s">
        <v>25</v>
      </c>
      <c r="G6" s="49">
        <v>33000</v>
      </c>
    </row>
    <row r="7" spans="1:7" x14ac:dyDescent="0.35">
      <c r="A7" t="s">
        <v>26</v>
      </c>
      <c r="G7" s="49">
        <v>208000</v>
      </c>
    </row>
    <row r="8" spans="1:7" x14ac:dyDescent="0.35">
      <c r="A8" t="s">
        <v>27</v>
      </c>
      <c r="G8" s="49">
        <v>134500</v>
      </c>
    </row>
    <row r="9" spans="1:7" x14ac:dyDescent="0.35">
      <c r="A9" t="s">
        <v>28</v>
      </c>
      <c r="G9" s="49">
        <v>50500</v>
      </c>
    </row>
    <row r="10" spans="1:7" x14ac:dyDescent="0.35">
      <c r="A10" t="s">
        <v>29</v>
      </c>
      <c r="E10" s="49"/>
      <c r="G10" s="49">
        <v>5800</v>
      </c>
    </row>
    <row r="11" spans="1:7" x14ac:dyDescent="0.35">
      <c r="A11" t="s">
        <v>30</v>
      </c>
      <c r="E11" s="49"/>
      <c r="G11" s="49">
        <v>5500</v>
      </c>
    </row>
    <row r="12" spans="1:7" x14ac:dyDescent="0.35">
      <c r="A12" t="s">
        <v>31</v>
      </c>
      <c r="E12" s="49"/>
      <c r="G12" s="49">
        <v>4800</v>
      </c>
    </row>
    <row r="13" spans="1:7" x14ac:dyDescent="0.35">
      <c r="A13" t="s">
        <v>32</v>
      </c>
      <c r="G13" s="49">
        <v>4600</v>
      </c>
    </row>
    <row r="14" spans="1:7" x14ac:dyDescent="0.35">
      <c r="A14" t="s">
        <v>33</v>
      </c>
      <c r="G14" s="49">
        <v>5500</v>
      </c>
    </row>
    <row r="15" spans="1:7" x14ac:dyDescent="0.35">
      <c r="A15" t="s">
        <v>34</v>
      </c>
      <c r="G15" s="49">
        <v>6000</v>
      </c>
    </row>
    <row r="16" spans="1:7" x14ac:dyDescent="0.35">
      <c r="A16" t="s">
        <v>35</v>
      </c>
      <c r="G16" s="49">
        <v>64000</v>
      </c>
    </row>
    <row r="17" spans="1:7" x14ac:dyDescent="0.35">
      <c r="A17" t="s">
        <v>36</v>
      </c>
      <c r="G17" s="49">
        <v>40000</v>
      </c>
    </row>
    <row r="18" spans="1:7" x14ac:dyDescent="0.35">
      <c r="A18" t="s">
        <v>37</v>
      </c>
      <c r="G18" s="49">
        <v>40000</v>
      </c>
    </row>
    <row r="19" spans="1:7" x14ac:dyDescent="0.35">
      <c r="A19" t="s">
        <v>38</v>
      </c>
      <c r="G19" s="49">
        <v>42000</v>
      </c>
    </row>
    <row r="20" spans="1:7" x14ac:dyDescent="0.35">
      <c r="A20" t="s">
        <v>39</v>
      </c>
      <c r="G20" s="49">
        <v>42000</v>
      </c>
    </row>
    <row r="21" spans="1:7" x14ac:dyDescent="0.35">
      <c r="A21" t="s">
        <v>40</v>
      </c>
      <c r="G21" s="49">
        <v>225000</v>
      </c>
    </row>
    <row r="22" spans="1:7" x14ac:dyDescent="0.35">
      <c r="A22" t="s">
        <v>41</v>
      </c>
      <c r="G22" s="49">
        <v>585000</v>
      </c>
    </row>
    <row r="23" spans="1:7" x14ac:dyDescent="0.35">
      <c r="A23" t="s">
        <v>42</v>
      </c>
      <c r="G23" s="49">
        <v>950000</v>
      </c>
    </row>
    <row r="24" spans="1:7" x14ac:dyDescent="0.35">
      <c r="A24" t="s">
        <v>43</v>
      </c>
      <c r="G24" s="49">
        <v>1600</v>
      </c>
    </row>
    <row r="25" spans="1:7" x14ac:dyDescent="0.35">
      <c r="A25" t="s">
        <v>44</v>
      </c>
      <c r="G25" s="49">
        <v>50000</v>
      </c>
    </row>
    <row r="26" spans="1:7" x14ac:dyDescent="0.35">
      <c r="A26" t="s">
        <v>45</v>
      </c>
      <c r="G26" s="49">
        <v>61000</v>
      </c>
    </row>
    <row r="27" spans="1:7" x14ac:dyDescent="0.35">
      <c r="A27" t="s">
        <v>46</v>
      </c>
      <c r="G27" s="49">
        <v>108382</v>
      </c>
    </row>
    <row r="28" spans="1:7" x14ac:dyDescent="0.35">
      <c r="A28" t="s">
        <v>47</v>
      </c>
      <c r="G28" s="49">
        <v>12000</v>
      </c>
    </row>
    <row r="30" spans="1:7" x14ac:dyDescent="0.35">
      <c r="F30" s="52" t="s">
        <v>49</v>
      </c>
      <c r="G30" s="51">
        <f>SUM(G5:G29)</f>
        <v>2711482</v>
      </c>
    </row>
  </sheetData>
  <mergeCells count="1">
    <mergeCell ref="A2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2"/>
  <sheetViews>
    <sheetView topLeftCell="A46" workbookViewId="0">
      <selection activeCell="B64" sqref="B64"/>
    </sheetView>
  </sheetViews>
  <sheetFormatPr defaultRowHeight="14.5" x14ac:dyDescent="0.35"/>
  <cols>
    <col min="1" max="1" width="9.453125" bestFit="1" customWidth="1"/>
    <col min="3" max="6" width="9.81640625" bestFit="1" customWidth="1"/>
    <col min="14" max="14" width="11.08984375" customWidth="1"/>
  </cols>
  <sheetData>
    <row r="2" spans="1:7" x14ac:dyDescent="0.35">
      <c r="A2" s="12" t="s">
        <v>50</v>
      </c>
    </row>
    <row r="5" spans="1:7" x14ac:dyDescent="0.35">
      <c r="A5" s="12" t="s">
        <v>69</v>
      </c>
    </row>
    <row r="9" spans="1:7" x14ac:dyDescent="0.35">
      <c r="A9" s="12" t="s">
        <v>70</v>
      </c>
    </row>
    <row r="10" spans="1:7" x14ac:dyDescent="0.35">
      <c r="A10" t="s">
        <v>51</v>
      </c>
      <c r="F10" s="49">
        <v>1949</v>
      </c>
    </row>
    <row r="11" spans="1:7" x14ac:dyDescent="0.35">
      <c r="A11" t="s">
        <v>52</v>
      </c>
      <c r="F11" s="49">
        <v>25000</v>
      </c>
    </row>
    <row r="13" spans="1:7" x14ac:dyDescent="0.35">
      <c r="F13" s="51">
        <f>SUM(F10:F11)</f>
        <v>26949</v>
      </c>
      <c r="G13" t="s">
        <v>71</v>
      </c>
    </row>
    <row r="14" spans="1:7" x14ac:dyDescent="0.35">
      <c r="F14" s="51"/>
    </row>
    <row r="15" spans="1:7" x14ac:dyDescent="0.35">
      <c r="F15" s="51"/>
    </row>
    <row r="16" spans="1:7" x14ac:dyDescent="0.35">
      <c r="A16" t="s">
        <v>55</v>
      </c>
      <c r="E16" s="51">
        <v>14500</v>
      </c>
      <c r="F16" t="s">
        <v>56</v>
      </c>
    </row>
    <row r="18" spans="1:14" x14ac:dyDescent="0.35">
      <c r="A18" t="s">
        <v>57</v>
      </c>
      <c r="E18">
        <v>151.13</v>
      </c>
      <c r="F18" t="s">
        <v>58</v>
      </c>
    </row>
    <row r="19" spans="1:14" x14ac:dyDescent="0.35">
      <c r="F19" s="51"/>
    </row>
    <row r="20" spans="1:14" x14ac:dyDescent="0.35">
      <c r="A20" t="s">
        <v>59</v>
      </c>
    </row>
    <row r="22" spans="1:14" x14ac:dyDescent="0.35">
      <c r="A22" t="s">
        <v>60</v>
      </c>
      <c r="D22" s="53">
        <f>(E18/2)*3*3</f>
        <v>680.08500000000004</v>
      </c>
      <c r="E22" t="s">
        <v>61</v>
      </c>
    </row>
    <row r="24" spans="1:14" x14ac:dyDescent="0.35">
      <c r="A24" t="s">
        <v>62</v>
      </c>
      <c r="F24" s="49">
        <f>'Drainage System Cleaning 2016'!H19</f>
        <v>42.9726</v>
      </c>
    </row>
    <row r="26" spans="1:14" x14ac:dyDescent="0.35">
      <c r="A26" t="s">
        <v>63</v>
      </c>
      <c r="E26" s="55">
        <f>D22*F24</f>
        <v>29225.020671000002</v>
      </c>
    </row>
    <row r="27" spans="1:14" x14ac:dyDescent="0.35">
      <c r="E27" s="55"/>
    </row>
    <row r="29" spans="1:14" x14ac:dyDescent="0.35">
      <c r="A29" s="12" t="s">
        <v>54</v>
      </c>
    </row>
    <row r="30" spans="1:14" x14ac:dyDescent="0.35">
      <c r="L30" t="s">
        <v>79</v>
      </c>
      <c r="N30" t="s">
        <v>80</v>
      </c>
    </row>
    <row r="31" spans="1:14" x14ac:dyDescent="0.35">
      <c r="A31" t="s">
        <v>64</v>
      </c>
      <c r="E31" s="49">
        <v>11</v>
      </c>
      <c r="F31" t="s">
        <v>53</v>
      </c>
      <c r="G31" t="s">
        <v>72</v>
      </c>
      <c r="L31" s="53">
        <f>D22</f>
        <v>680.08500000000004</v>
      </c>
      <c r="N31" s="54">
        <f>E31*L31</f>
        <v>7480.9350000000004</v>
      </c>
    </row>
    <row r="32" spans="1:14" x14ac:dyDescent="0.35">
      <c r="A32" t="s">
        <v>65</v>
      </c>
      <c r="E32" s="49">
        <v>7</v>
      </c>
      <c r="F32" t="s">
        <v>53</v>
      </c>
      <c r="G32" t="s">
        <v>72</v>
      </c>
      <c r="L32" s="53">
        <f>D22</f>
        <v>680.08500000000004</v>
      </c>
      <c r="N32" s="54">
        <f t="shared" ref="N32:N35" si="0">E32*L32</f>
        <v>4760.5950000000003</v>
      </c>
    </row>
    <row r="33" spans="1:15" x14ac:dyDescent="0.35">
      <c r="A33" t="s">
        <v>66</v>
      </c>
      <c r="E33" s="49">
        <v>35</v>
      </c>
      <c r="F33" t="s">
        <v>53</v>
      </c>
      <c r="G33" t="s">
        <v>72</v>
      </c>
      <c r="L33" s="53">
        <f>D22</f>
        <v>680.08500000000004</v>
      </c>
      <c r="N33" s="54">
        <f t="shared" si="0"/>
        <v>23802.975000000002</v>
      </c>
    </row>
    <row r="34" spans="1:15" x14ac:dyDescent="0.35">
      <c r="A34" t="s">
        <v>67</v>
      </c>
      <c r="E34" s="49">
        <v>14</v>
      </c>
      <c r="F34" t="s">
        <v>53</v>
      </c>
      <c r="G34" t="s">
        <v>73</v>
      </c>
      <c r="L34" s="53">
        <f>(115.34/2)*3*3</f>
        <v>519.03</v>
      </c>
      <c r="N34" s="54">
        <f t="shared" si="0"/>
        <v>7266.42</v>
      </c>
    </row>
    <row r="35" spans="1:15" x14ac:dyDescent="0.35">
      <c r="A35" t="s">
        <v>68</v>
      </c>
      <c r="E35" s="49">
        <v>20</v>
      </c>
      <c r="F35" t="s">
        <v>53</v>
      </c>
      <c r="G35" t="s">
        <v>74</v>
      </c>
      <c r="L35" s="53">
        <f>(35.79/2)*3*3</f>
        <v>161.05500000000001</v>
      </c>
      <c r="N35" s="54">
        <f t="shared" si="0"/>
        <v>3221.1000000000004</v>
      </c>
    </row>
    <row r="37" spans="1:15" x14ac:dyDescent="0.35">
      <c r="N37" s="55">
        <f>SUM(N31:N36)</f>
        <v>46532.025000000001</v>
      </c>
      <c r="O37" t="s">
        <v>81</v>
      </c>
    </row>
    <row r="40" spans="1:15" x14ac:dyDescent="0.35">
      <c r="A40" s="12" t="s">
        <v>75</v>
      </c>
    </row>
    <row r="42" spans="1:15" x14ac:dyDescent="0.35">
      <c r="A42" t="s">
        <v>76</v>
      </c>
      <c r="D42" s="54">
        <f>F13</f>
        <v>26949</v>
      </c>
    </row>
    <row r="43" spans="1:15" x14ac:dyDescent="0.35">
      <c r="A43" t="s">
        <v>77</v>
      </c>
      <c r="D43" s="54">
        <f>E16</f>
        <v>14500</v>
      </c>
    </row>
    <row r="44" spans="1:15" x14ac:dyDescent="0.35">
      <c r="A44" t="s">
        <v>78</v>
      </c>
      <c r="D44" s="54">
        <f>E26</f>
        <v>29225.020671000002</v>
      </c>
      <c r="H44" t="s">
        <v>83</v>
      </c>
    </row>
    <row r="45" spans="1:15" x14ac:dyDescent="0.35">
      <c r="A45" t="s">
        <v>82</v>
      </c>
      <c r="D45" s="54">
        <f>N37</f>
        <v>46532.025000000001</v>
      </c>
    </row>
    <row r="47" spans="1:15" x14ac:dyDescent="0.35">
      <c r="D47" s="55">
        <f>SUM(D42:D46)</f>
        <v>117206.045671</v>
      </c>
      <c r="E47" s="12" t="s">
        <v>84</v>
      </c>
      <c r="F47" s="12"/>
      <c r="G47" s="12"/>
      <c r="H47" s="12"/>
    </row>
    <row r="50" spans="1:5" x14ac:dyDescent="0.35">
      <c r="A50" s="12" t="s">
        <v>86</v>
      </c>
    </row>
    <row r="52" spans="1:5" x14ac:dyDescent="0.35">
      <c r="A52" t="s">
        <v>85</v>
      </c>
    </row>
    <row r="54" spans="1:5" x14ac:dyDescent="0.35">
      <c r="A54" s="3">
        <v>41729</v>
      </c>
      <c r="C54" s="54">
        <v>19750</v>
      </c>
    </row>
    <row r="55" spans="1:5" x14ac:dyDescent="0.35">
      <c r="A55" s="3">
        <v>42282</v>
      </c>
      <c r="C55" s="54">
        <v>25550</v>
      </c>
    </row>
    <row r="56" spans="1:5" x14ac:dyDescent="0.35">
      <c r="A56" s="3">
        <v>42831</v>
      </c>
      <c r="C56" s="54">
        <v>4500</v>
      </c>
    </row>
    <row r="57" spans="1:5" x14ac:dyDescent="0.35">
      <c r="A57" s="3">
        <v>42850</v>
      </c>
      <c r="C57" s="54">
        <v>11750</v>
      </c>
    </row>
    <row r="58" spans="1:5" x14ac:dyDescent="0.35">
      <c r="C58" s="49"/>
    </row>
    <row r="59" spans="1:5" x14ac:dyDescent="0.35">
      <c r="C59" s="55">
        <f>SUM(C54:C58)</f>
        <v>61550</v>
      </c>
      <c r="D59" s="12" t="s">
        <v>87</v>
      </c>
    </row>
    <row r="62" spans="1:5" x14ac:dyDescent="0.35">
      <c r="A62" s="12" t="s">
        <v>88</v>
      </c>
      <c r="E62" s="55">
        <f>D47+C59</f>
        <v>178756.045671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workbookViewId="0">
      <selection activeCell="G16" sqref="G16"/>
    </sheetView>
  </sheetViews>
  <sheetFormatPr defaultRowHeight="14.5" x14ac:dyDescent="0.35"/>
  <cols>
    <col min="3" max="3" width="9.81640625" bestFit="1" customWidth="1"/>
    <col min="5" max="5" width="10.81640625" bestFit="1" customWidth="1"/>
  </cols>
  <sheetData>
    <row r="2" spans="1:5" x14ac:dyDescent="0.35">
      <c r="A2" s="12" t="s">
        <v>89</v>
      </c>
    </row>
    <row r="4" spans="1:5" x14ac:dyDescent="0.35">
      <c r="A4" t="s">
        <v>91</v>
      </c>
      <c r="E4" s="54">
        <v>70275</v>
      </c>
    </row>
    <row r="5" spans="1:5" x14ac:dyDescent="0.35">
      <c r="A5" t="s">
        <v>90</v>
      </c>
      <c r="E5" s="54">
        <f>E4*0.87</f>
        <v>61139.25</v>
      </c>
    </row>
    <row r="6" spans="1:5" x14ac:dyDescent="0.35">
      <c r="E6" s="54"/>
    </row>
    <row r="7" spans="1:5" x14ac:dyDescent="0.35">
      <c r="D7" t="s">
        <v>49</v>
      </c>
      <c r="E7" s="54">
        <f>SUM(E4:E6)</f>
        <v>131414.25</v>
      </c>
    </row>
    <row r="10" spans="1:5" x14ac:dyDescent="0.35">
      <c r="A10" t="s">
        <v>92</v>
      </c>
    </row>
    <row r="12" spans="1:5" x14ac:dyDescent="0.35">
      <c r="A12" s="12" t="s">
        <v>93</v>
      </c>
      <c r="B12" s="12"/>
      <c r="C12" s="55">
        <f>E7*0.5</f>
        <v>65707.125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Drainage System Cleaning 2016</vt:lpstr>
      <vt:lpstr>Vehicle &amp; Equipment Costs</vt:lpstr>
      <vt:lpstr>Pothole and Road Repairs</vt:lpstr>
      <vt:lpstr>DPW Mechanic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Brew</dc:creator>
  <cp:lastModifiedBy>Nora Brew</cp:lastModifiedBy>
  <dcterms:created xsi:type="dcterms:W3CDTF">2017-12-29T19:21:30Z</dcterms:created>
  <dcterms:modified xsi:type="dcterms:W3CDTF">2017-12-29T23:19:32Z</dcterms:modified>
</cp:coreProperties>
</file>